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saev\Documents\Бизнес-план 2025\Закупочная документация\Лот 25_10_05_6\"/>
    </mc:Choice>
  </mc:AlternateContent>
  <bookViews>
    <workbookView xWindow="0" yWindow="0" windowWidth="32910" windowHeight="13755" activeTab="2"/>
  </bookViews>
  <sheets>
    <sheet name="Смета контракта - Ведомость объ" sheetId="2" r:id="rId1"/>
    <sheet name="Смета контракта - Смета кон (2" sheetId="3" r:id="rId2"/>
    <sheet name="Форма КП" sheetId="1" r:id="rId3"/>
  </sheets>
  <definedNames>
    <definedName name="_xlnm.Print_Titles" localSheetId="0">'Смета контракта - Ведомость объ'!$13:$13</definedName>
    <definedName name="_xlnm.Print_Titles" localSheetId="1">'Смета контракта - Смета кон (2'!$14:$14</definedName>
    <definedName name="_xlnm.Print_Titles" localSheetId="2">'Форма КП'!$21:$21</definedName>
    <definedName name="_xlnm.Print_Area" localSheetId="2">'Форма КП'!$A$2:$H$32</definedName>
  </definedNames>
  <calcPr calcId="162913"/>
</workbook>
</file>

<file path=xl/calcChain.xml><?xml version="1.0" encoding="utf-8"?>
<calcChain xmlns="http://schemas.openxmlformats.org/spreadsheetml/2006/main">
  <c r="G17" i="3" l="1"/>
  <c r="G18" i="3"/>
  <c r="G16" i="3"/>
  <c r="K18" i="3"/>
  <c r="K17" i="3"/>
  <c r="K16" i="3"/>
  <c r="K19" i="3" s="1"/>
  <c r="J19" i="3"/>
  <c r="J17" i="3"/>
  <c r="J18" i="3"/>
  <c r="J16" i="3"/>
  <c r="H19" i="3"/>
  <c r="E19" i="2" l="1"/>
</calcChain>
</file>

<file path=xl/sharedStrings.xml><?xml version="1.0" encoding="utf-8"?>
<sst xmlns="http://schemas.openxmlformats.org/spreadsheetml/2006/main" count="186" uniqueCount="86">
  <si>
    <t>Приложение № 6</t>
  </si>
  <si>
    <t>Утверждено приказом № 841/пр от 23 декабря 2019 г. Минстроя РФ</t>
  </si>
  <si>
    <t/>
  </si>
  <si>
    <t>№п/п</t>
  </si>
  <si>
    <t>Наименование конструктивных решений (элементов), комплексов (видов) работ, оборудования</t>
  </si>
  <si>
    <t>Единица измерения</t>
  </si>
  <si>
    <t>Количество (объем работ)</t>
  </si>
  <si>
    <t>Цена на единицу измерения, без НДС руб.</t>
  </si>
  <si>
    <t>Стоимость всего, руб</t>
  </si>
  <si>
    <t>НДС %</t>
  </si>
  <si>
    <t>Сумма НДС</t>
  </si>
  <si>
    <t>Всего с НДС</t>
  </si>
  <si>
    <t>Страна происхождения оборудования</t>
  </si>
  <si>
    <t>Раздел 1. ДКС. Внутриплощадочные тепловые сети (инв.№3423). Проведение работ по ремонту отдельных участков теплоизоляции</t>
  </si>
  <si>
    <t>1</t>
  </si>
  <si>
    <t>Демонтажные работы (разборка тепловой изоляции и покрытия из оцинкованной стали)</t>
  </si>
  <si>
    <t>м2</t>
  </si>
  <si>
    <t>20%</t>
  </si>
  <si>
    <t>2</t>
  </si>
  <si>
    <t>Ремонт теплоизоляционного и покровного слоя трубопроводов</t>
  </si>
  <si>
    <t>м3</t>
  </si>
  <si>
    <t>3</t>
  </si>
  <si>
    <t>Прочие работы</t>
  </si>
  <si>
    <t>т</t>
  </si>
  <si>
    <t>Итого по разделу 1 ДКС. Внутриплощадочные тепловые сети (инв.№3423). Проведение работ по ремонту отдельных участков теплоизоляции</t>
  </si>
  <si>
    <t>Сумма НДС (ставка 20%) по позициям:1-3</t>
  </si>
  <si>
    <t>Итого по смете</t>
  </si>
  <si>
    <t>Составил:</t>
  </si>
  <si>
    <t>(должность, подпись, инициалы, фамилия)</t>
  </si>
  <si>
    <t>Проверил:</t>
  </si>
  <si>
    <t>Ведущий инженер по организации строительства, эксплуатации и ремонту зданий и сооружений ПТО АО "Пургаз"</t>
  </si>
  <si>
    <t>Исаев В.Ю.</t>
  </si>
  <si>
    <t>Проект сметы договора</t>
  </si>
  <si>
    <t>(наименование стройки)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</si>
  <si>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26 км</t>
  </si>
  <si>
    <t>Погрузка в автотранспортное средство: прочие материалы, детали (с использованием погрузчика)</t>
  </si>
  <si>
    <t>100 м2</t>
  </si>
  <si>
    <t>Покрытие поверхности изоляции трубопроводов: сталью оцинкованной</t>
  </si>
  <si>
    <t>Изоляция трубопроводов: плитами из стеклянного штапельного волокна</t>
  </si>
  <si>
    <t>Разборка тепловой изоляции: из плит, сегментов и скорлуп</t>
  </si>
  <si>
    <t>3.2</t>
  </si>
  <si>
    <t>3.1</t>
  </si>
  <si>
    <t>2.2</t>
  </si>
  <si>
    <t>2.1</t>
  </si>
  <si>
    <t>1.2</t>
  </si>
  <si>
    <t>1.1</t>
  </si>
  <si>
    <t>Наименование конструктивных решений (элементов), комплексов (видов) работ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</si>
  <si>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</si>
  <si>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>№пп</t>
  </si>
  <si>
    <t>(наименование объекта)</t>
  </si>
  <si>
    <t>Ведомость объемов конструктивных решений (элементов) и 
комплексов (видов) работ</t>
  </si>
  <si>
    <t>Приказа № 841/пр от 23 декабря 2019 г. Минстроя РФ</t>
  </si>
  <si>
    <t>Приложение № 5</t>
  </si>
  <si>
    <t>Смета договора</t>
  </si>
  <si>
    <t>Приложение № 1</t>
  </si>
  <si>
    <r>
      <t xml:space="preserve">С учетом тендерного коэффициента: </t>
    </r>
    <r>
      <rPr>
        <i/>
        <sz val="9"/>
        <color rgb="FFFF0000"/>
        <rFont val="Calibri"/>
        <family val="2"/>
        <charset val="204"/>
      </rPr>
      <t>(указать значение)</t>
    </r>
  </si>
  <si>
    <t>начало формы</t>
  </si>
  <si>
    <r>
      <t xml:space="preserve">Наименование Участника закупки: </t>
    </r>
    <r>
      <rPr>
        <i/>
        <sz val="12"/>
        <color rgb="FF2E74B5"/>
        <rFont val="Times New Roman"/>
        <family val="1"/>
        <charset val="204"/>
      </rPr>
      <t>(указать краткое наименование)</t>
    </r>
  </si>
  <si>
    <t>ИНН (или иной идентификационный номер) Участника закупки: ___________________________</t>
  </si>
  <si>
    <t>КОММЕРЧЕСКОЕ ПРЕДЛОЖЕНИЕ</t>
  </si>
  <si>
    <t xml:space="preserve">                                                       (подпись, М.П.)</t>
  </si>
  <si>
    <t xml:space="preserve">                            (фамилия, имя, отчество подписавшего, должность)</t>
  </si>
  <si>
    <t>конец формы</t>
  </si>
  <si>
    <t>Инструкция по заполнению</t>
  </si>
  <si>
    <t>Участник закупки заполняет поля формы в соответствии с инструкцией, приведенной по тексту формы.</t>
  </si>
  <si>
    <t>Табличная часть формы коммерческого предложения заполняется на основании Ведомости объемов комплекса (видов) работ и Проекта сметы договора, составленных Заказчиком и являющимися неотъемлемой частью закупочной документации (Приложени№1, Приложение №2 к форме КП), посредством указания цены каждого комплекса (вида) работ с учетом пропорционального снижения цены Участником закупки.</t>
  </si>
  <si>
    <t>Форма должна быть подписана и скреплена оттиском печати (при наличии).</t>
  </si>
  <si>
    <t>Участники закупки – физические лица, в том числе индивидуальные предприниматели, заполняют форму по тем полям, по которым заполнение возможно в связи с указанным статусом.</t>
  </si>
  <si>
    <t>Стоимость, указанная в коммерческом предложении является окончательной, изменению и индексации не подлежит, включает в себя все затраты, в том числе командировочные и транспортные расходы, а также налоги, сборы и другие обязательные платежи в соответствии с действующим законодательством РФ.</t>
  </si>
  <si>
    <t>Арифметические ошибки в коммерческом предложении могут быть причиной отклонения заявки участника закупки.</t>
  </si>
  <si>
    <t>Раздел 1. Пождепо на 4 выезда. Внутриплощадочные сети (инв. №3193). Проведение работ по ремонту отдельных участков теплоизоляции</t>
  </si>
  <si>
    <t>Инженер-сметчик 1 категории ПТО АО "Пургаз"</t>
  </si>
  <si>
    <t>Шаповалов П.А.</t>
  </si>
  <si>
    <t>ЛС 02-01-01 Поз.: 1, 2</t>
  </si>
  <si>
    <t>ЛС 02-01-01 Поз.: 3, 4</t>
  </si>
  <si>
    <t>ЛС 02-01-01 Поз.: 5, 6</t>
  </si>
  <si>
    <t>Приложение №2 к форме КП по лоту №25_10_05_6 "Ремонт теплоизоляционного покрытия трубопроводов на объектах АО "Пургаз", расположенных на территории Губкинского НГКМ"</t>
  </si>
  <si>
    <t>ЛС 02-01-01. Поз. 1</t>
  </si>
  <si>
    <t>ЛС 02-01-01. Поз. 2</t>
  </si>
  <si>
    <t>ЛС 02-01-01. Поз. 3</t>
  </si>
  <si>
    <t>ЛС 02-01-01. Поз. 4</t>
  </si>
  <si>
    <t>ЛС 02-01-01. Поз. 5</t>
  </si>
  <si>
    <t>ЛС 02-01-01. Поз. 6</t>
  </si>
  <si>
    <t>Ремонт теплоизоляционного покрытия трубопроводов на объекте: Пождепо на 4 выезда. Внутриплощадочные сети (инв. №3193)</t>
  </si>
  <si>
    <t>Лот №25_10_05_6 "Ремонт теплоизоляционного покрытия трубопроводов на объекте: Пождепо на 4 выезда. Внутриплощадочные сети (инв. №3193)"</t>
  </si>
  <si>
    <t>Приложение №1 к форме КП по лоту №25_10_05_6 "Ремонт теплоизоляционного покрытия трубопроводов на объекте: Пождепо на 4 выезда. Внутриплощадочные сети (инв. №3193)"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</si>
</sst>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00"/>
    <numFmt numFmtId="165" formatCode="0.0000"/>
    <numFmt numFmtId="166" formatCode="0.00000"/>
  </numFmts>
  <fonts count="32" x14ac:knownFonts="1">
    <font>
      <sz val="11"/>
      <color rgb="FF000000"/>
      <name val="Calibri"/>
      <charset val="204"/>
    </font>
    <font>
      <sz val="9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  <font>
      <i/>
      <sz val="9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name val="Calibri"/>
      <family val="2"/>
      <charset val="204"/>
    </font>
    <font>
      <i/>
      <sz val="9"/>
      <name val="Calibri"/>
      <family val="2"/>
      <charset val="204"/>
    </font>
    <font>
      <b/>
      <sz val="16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9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7F7F7F"/>
      <name val="Arial"/>
      <family val="2"/>
      <charset val="204"/>
    </font>
    <font>
      <b/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i/>
      <sz val="9"/>
      <color rgb="FFFF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2E74B5"/>
      <name val="Times New Roman"/>
      <family val="1"/>
      <charset val="204"/>
    </font>
    <font>
      <sz val="9"/>
      <name val="Calibri"/>
      <family val="2"/>
      <charset val="204"/>
    </font>
    <font>
      <b/>
      <sz val="11"/>
      <color rgb="FF000000"/>
      <name val="Calibri"/>
      <family val="2"/>
      <charset val="204"/>
    </font>
    <font>
      <vertAlign val="superscript"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3" xfId="0" applyNumberFormat="1" applyFont="1" applyFill="1" applyBorder="1" applyAlignment="1" applyProtection="1">
      <alignment horizontal="center" vertical="top"/>
    </xf>
    <xf numFmtId="4" fontId="2" fillId="0" borderId="3" xfId="0" applyNumberFormat="1" applyFont="1" applyFill="1" applyBorder="1" applyAlignment="1" applyProtection="1">
      <alignment horizontal="right" vertical="top"/>
    </xf>
    <xf numFmtId="43" fontId="2" fillId="0" borderId="3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164" fontId="2" fillId="0" borderId="3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6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/>
    <xf numFmtId="0" fontId="17" fillId="0" borderId="0" xfId="0" applyNumberFormat="1" applyFont="1" applyFill="1" applyBorder="1" applyAlignment="1" applyProtection="1">
      <alignment wrapText="1"/>
    </xf>
    <xf numFmtId="0" fontId="16" fillId="0" borderId="0" xfId="0" applyNumberFormat="1" applyFont="1" applyFill="1" applyBorder="1" applyAlignment="1" applyProtection="1">
      <alignment wrapText="1"/>
    </xf>
    <xf numFmtId="164" fontId="18" fillId="0" borderId="7" xfId="0" applyNumberFormat="1" applyFont="1" applyFill="1" applyBorder="1" applyAlignment="1" applyProtection="1">
      <alignment horizontal="center" vertical="top"/>
    </xf>
    <xf numFmtId="0" fontId="18" fillId="0" borderId="6" xfId="0" applyNumberFormat="1" applyFont="1" applyFill="1" applyBorder="1" applyAlignment="1" applyProtection="1">
      <alignment horizontal="center" vertical="top" wrapText="1"/>
    </xf>
    <xf numFmtId="0" fontId="18" fillId="0" borderId="6" xfId="0" applyNumberFormat="1" applyFont="1" applyFill="1" applyBorder="1" applyAlignment="1" applyProtection="1">
      <alignment horizontal="left" vertical="top" wrapText="1"/>
    </xf>
    <xf numFmtId="49" fontId="18" fillId="0" borderId="8" xfId="0" applyNumberFormat="1" applyFont="1" applyFill="1" applyBorder="1" applyAlignment="1" applyProtection="1">
      <alignment horizontal="right" vertical="top"/>
    </xf>
    <xf numFmtId="164" fontId="15" fillId="0" borderId="2" xfId="0" applyNumberFormat="1" applyFont="1" applyFill="1" applyBorder="1" applyAlignment="1" applyProtection="1">
      <alignment horizontal="center" vertical="top"/>
    </xf>
    <xf numFmtId="0" fontId="15" fillId="0" borderId="2" xfId="0" applyNumberFormat="1" applyFont="1" applyFill="1" applyBorder="1" applyAlignment="1" applyProtection="1">
      <alignment horizontal="center" vertical="top" wrapText="1"/>
    </xf>
    <xf numFmtId="0" fontId="15" fillId="0" borderId="2" xfId="0" applyNumberFormat="1" applyFont="1" applyFill="1" applyBorder="1" applyAlignment="1" applyProtection="1">
      <alignment vertical="top" wrapText="1"/>
    </xf>
    <xf numFmtId="49" fontId="15" fillId="0" borderId="2" xfId="0" applyNumberFormat="1" applyFont="1" applyFill="1" applyBorder="1" applyAlignment="1" applyProtection="1">
      <alignment horizontal="center" vertical="top"/>
    </xf>
    <xf numFmtId="0" fontId="19" fillId="0" borderId="2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right"/>
    </xf>
    <xf numFmtId="0" fontId="10" fillId="0" borderId="0" xfId="1" applyFont="1" applyAlignment="1">
      <alignment horizontal="right"/>
    </xf>
    <xf numFmtId="0" fontId="11" fillId="0" borderId="0" xfId="0" applyNumberFormat="1" applyFont="1" applyFill="1" applyBorder="1" applyAlignment="1" applyProtection="1">
      <alignment horizontal="right"/>
    </xf>
    <xf numFmtId="0" fontId="26" fillId="0" borderId="0" xfId="0" applyNumberFormat="1" applyFont="1" applyFill="1" applyBorder="1" applyAlignment="1" applyProtection="1">
      <alignment horizontal="right"/>
    </xf>
    <xf numFmtId="0" fontId="28" fillId="0" borderId="0" xfId="0" applyFont="1"/>
    <xf numFmtId="0" fontId="30" fillId="0" borderId="0" xfId="0" applyFont="1"/>
    <xf numFmtId="0" fontId="31" fillId="0" borderId="0" xfId="0" applyFont="1" applyAlignment="1">
      <alignment vertical="top"/>
    </xf>
    <xf numFmtId="0" fontId="31" fillId="0" borderId="0" xfId="0" applyFont="1"/>
    <xf numFmtId="165" fontId="18" fillId="0" borderId="7" xfId="0" applyNumberFormat="1" applyFont="1" applyFill="1" applyBorder="1" applyAlignment="1" applyProtection="1">
      <alignment horizontal="center" vertical="top"/>
    </xf>
    <xf numFmtId="166" fontId="18" fillId="0" borderId="7" xfId="0" applyNumberFormat="1" applyFont="1" applyFill="1" applyBorder="1" applyAlignment="1" applyProtection="1">
      <alignment horizontal="center" vertical="top"/>
    </xf>
    <xf numFmtId="165" fontId="15" fillId="0" borderId="2" xfId="0" applyNumberFormat="1" applyFont="1" applyFill="1" applyBorder="1" applyAlignment="1" applyProtection="1">
      <alignment horizontal="center" vertical="top"/>
    </xf>
    <xf numFmtId="165" fontId="2" fillId="0" borderId="3" xfId="0" applyNumberFormat="1" applyFont="1" applyFill="1" applyBorder="1" applyAlignment="1" applyProtection="1">
      <alignment horizontal="center" vertical="top"/>
    </xf>
    <xf numFmtId="0" fontId="13" fillId="0" borderId="5" xfId="0" applyNumberFormat="1" applyFont="1" applyFill="1" applyBorder="1" applyAlignment="1" applyProtection="1">
      <alignment horizontal="center" vertical="top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2" fillId="0" borderId="1" xfId="0" applyNumberFormat="1" applyFont="1" applyFill="1" applyBorder="1" applyAlignment="1" applyProtection="1">
      <alignment horizontal="center" vertical="top" wrapText="1"/>
    </xf>
    <xf numFmtId="0" fontId="20" fillId="0" borderId="5" xfId="0" applyNumberFormat="1" applyFont="1" applyFill="1" applyBorder="1" applyAlignment="1" applyProtection="1">
      <alignment horizontal="center" vertical="top"/>
    </xf>
    <xf numFmtId="0" fontId="17" fillId="0" borderId="2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wrapText="1"/>
    </xf>
    <xf numFmtId="0" fontId="0" fillId="0" borderId="1" xfId="0" applyNumberFormat="1" applyFont="1" applyFill="1" applyBorder="1" applyAlignment="1" applyProtection="1">
      <alignment horizontal="center" wrapText="1"/>
    </xf>
    <xf numFmtId="0" fontId="1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0" fontId="8" fillId="0" borderId="5" xfId="0" applyNumberFormat="1" applyFont="1" applyFill="1" applyBorder="1" applyAlignment="1" applyProtection="1">
      <alignment horizontal="center" vertical="top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vertical="top" wrapText="1"/>
    </xf>
    <xf numFmtId="0" fontId="23" fillId="2" borderId="0" xfId="0" applyFont="1" applyFill="1" applyAlignment="1">
      <alignment horizontal="center" vertical="center"/>
    </xf>
    <xf numFmtId="0" fontId="24" fillId="0" borderId="0" xfId="0" applyFont="1" applyAlignment="1">
      <alignment horizontal="left" vertical="center"/>
    </xf>
    <xf numFmtId="2" fontId="24" fillId="0" borderId="0" xfId="0" applyNumberFormat="1" applyFont="1" applyAlignment="1">
      <alignment horizontal="left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Alignment="1">
      <alignment horizontal="left" vertical="top" wrapText="1"/>
    </xf>
    <xf numFmtId="0" fontId="28" fillId="0" borderId="6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31" fillId="0" borderId="0" xfId="0" applyFont="1" applyAlignment="1">
      <alignment horizontal="left" vertical="top"/>
    </xf>
    <xf numFmtId="2" fontId="31" fillId="0" borderId="0" xfId="0" applyNumberFormat="1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4F5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workbookViewId="0">
      <selection activeCell="C5" sqref="C5"/>
    </sheetView>
  </sheetViews>
  <sheetFormatPr defaultColWidth="9.140625" defaultRowHeight="14.25" customHeight="1" x14ac:dyDescent="0.2"/>
  <cols>
    <col min="1" max="1" width="6.7109375" style="26" customWidth="1"/>
    <col min="2" max="2" width="31.5703125" style="26" bestFit="1" customWidth="1"/>
    <col min="3" max="3" width="83" style="26" customWidth="1"/>
    <col min="4" max="4" width="15.7109375" style="26" customWidth="1"/>
    <col min="5" max="5" width="24" style="26" customWidth="1"/>
    <col min="6" max="11" width="161" style="27" hidden="1" customWidth="1"/>
    <col min="12" max="16384" width="9.140625" style="26"/>
  </cols>
  <sheetData>
    <row r="1" spans="1:11" ht="14.25" customHeight="1" x14ac:dyDescent="0.25">
      <c r="E1" s="49" t="s">
        <v>85</v>
      </c>
    </row>
    <row r="4" spans="1:11" customFormat="1" ht="15" x14ac:dyDescent="0.25">
      <c r="E4" s="48" t="s">
        <v>52</v>
      </c>
    </row>
    <row r="5" spans="1:11" customFormat="1" ht="15" x14ac:dyDescent="0.25">
      <c r="E5" s="48" t="s">
        <v>51</v>
      </c>
    </row>
    <row r="7" spans="1:11" customFormat="1" ht="42.75" customHeight="1" x14ac:dyDescent="0.25">
      <c r="A7" s="61" t="s">
        <v>50</v>
      </c>
      <c r="B7" s="61"/>
      <c r="C7" s="61"/>
      <c r="D7" s="61"/>
      <c r="E7" s="61"/>
    </row>
    <row r="9" spans="1:11" customFormat="1" ht="15" x14ac:dyDescent="0.25">
      <c r="A9" s="62"/>
      <c r="B9" s="62"/>
      <c r="C9" s="62"/>
      <c r="D9" s="62"/>
      <c r="E9" s="62"/>
      <c r="F9" s="27" t="s">
        <v>2</v>
      </c>
      <c r="G9" s="27" t="s">
        <v>2</v>
      </c>
      <c r="H9" s="27" t="s">
        <v>2</v>
      </c>
      <c r="I9" s="27" t="s">
        <v>2</v>
      </c>
      <c r="J9" s="27" t="s">
        <v>2</v>
      </c>
    </row>
    <row r="10" spans="1:11" customFormat="1" ht="15" x14ac:dyDescent="0.25">
      <c r="A10" s="63" t="s">
        <v>49</v>
      </c>
      <c r="B10" s="63"/>
      <c r="C10" s="63"/>
      <c r="D10" s="63"/>
      <c r="E10" s="63"/>
    </row>
    <row r="12" spans="1:11" s="43" customFormat="1" ht="75" customHeight="1" x14ac:dyDescent="0.25">
      <c r="A12" s="46" t="s">
        <v>48</v>
      </c>
      <c r="B12" s="47" t="s">
        <v>47</v>
      </c>
      <c r="C12" s="46" t="s">
        <v>46</v>
      </c>
      <c r="D12" s="46" t="s">
        <v>5</v>
      </c>
      <c r="E12" s="46" t="s">
        <v>6</v>
      </c>
      <c r="F12" s="45"/>
      <c r="G12" s="44"/>
      <c r="H12" s="44"/>
      <c r="I12" s="44"/>
      <c r="J12" s="44"/>
      <c r="K12" s="44"/>
    </row>
    <row r="13" spans="1:11" customFormat="1" ht="15" x14ac:dyDescent="0.25">
      <c r="A13" s="42">
        <v>1</v>
      </c>
      <c r="B13" s="42">
        <v>2</v>
      </c>
      <c r="C13" s="42">
        <v>3</v>
      </c>
      <c r="D13" s="42">
        <v>4</v>
      </c>
      <c r="E13" s="42">
        <v>5</v>
      </c>
    </row>
    <row r="14" spans="1:11" s="31" customFormat="1" x14ac:dyDescent="0.2">
      <c r="A14" s="64" t="s">
        <v>70</v>
      </c>
      <c r="B14" s="64"/>
      <c r="C14" s="64"/>
      <c r="D14" s="64"/>
      <c r="E14" s="64"/>
      <c r="F14" s="33"/>
      <c r="G14" s="33"/>
      <c r="H14" s="33"/>
      <c r="I14" s="33"/>
      <c r="J14" s="33"/>
      <c r="K14" s="32" t="s">
        <v>13</v>
      </c>
    </row>
    <row r="15" spans="1:11" s="31" customFormat="1" x14ac:dyDescent="0.2">
      <c r="A15" s="41" t="s">
        <v>14</v>
      </c>
      <c r="B15" s="40" t="s">
        <v>73</v>
      </c>
      <c r="C15" s="40" t="s">
        <v>15</v>
      </c>
      <c r="D15" s="39" t="s">
        <v>16</v>
      </c>
      <c r="E15" s="38">
        <v>128.977</v>
      </c>
      <c r="F15" s="33"/>
      <c r="G15" s="33"/>
      <c r="H15" s="33"/>
      <c r="I15" s="33"/>
      <c r="J15" s="33"/>
      <c r="K15" s="32"/>
    </row>
    <row r="16" spans="1:11" s="31" customFormat="1" x14ac:dyDescent="0.2">
      <c r="A16" s="37" t="s">
        <v>45</v>
      </c>
      <c r="B16" s="35" t="s">
        <v>77</v>
      </c>
      <c r="C16" s="36" t="s">
        <v>37</v>
      </c>
      <c r="D16" s="35" t="s">
        <v>36</v>
      </c>
      <c r="E16" s="57">
        <v>1.2897700000000001</v>
      </c>
      <c r="F16" s="33"/>
      <c r="G16" s="33"/>
      <c r="H16" s="33"/>
      <c r="I16" s="33"/>
      <c r="J16" s="33"/>
      <c r="K16" s="32"/>
    </row>
    <row r="17" spans="1:11" s="31" customFormat="1" x14ac:dyDescent="0.2">
      <c r="A17" s="37" t="s">
        <v>44</v>
      </c>
      <c r="B17" s="35" t="s">
        <v>78</v>
      </c>
      <c r="C17" s="36" t="s">
        <v>39</v>
      </c>
      <c r="D17" s="35" t="s">
        <v>36</v>
      </c>
      <c r="E17" s="57">
        <v>1.2897700000000001</v>
      </c>
      <c r="F17" s="33"/>
      <c r="G17" s="33"/>
      <c r="H17" s="33"/>
      <c r="I17" s="33"/>
      <c r="J17" s="33"/>
      <c r="K17" s="32"/>
    </row>
    <row r="18" spans="1:11" s="31" customFormat="1" x14ac:dyDescent="0.2">
      <c r="A18" s="41" t="s">
        <v>18</v>
      </c>
      <c r="B18" s="40" t="s">
        <v>74</v>
      </c>
      <c r="C18" s="40" t="s">
        <v>19</v>
      </c>
      <c r="D18" s="39" t="s">
        <v>20</v>
      </c>
      <c r="E18" s="58">
        <v>12.8977</v>
      </c>
      <c r="F18" s="33"/>
      <c r="G18" s="33"/>
      <c r="H18" s="33"/>
      <c r="I18" s="33"/>
      <c r="J18" s="33"/>
      <c r="K18" s="32"/>
    </row>
    <row r="19" spans="1:11" s="31" customFormat="1" x14ac:dyDescent="0.2">
      <c r="A19" s="37" t="s">
        <v>43</v>
      </c>
      <c r="B19" s="35" t="s">
        <v>79</v>
      </c>
      <c r="C19" s="36" t="s">
        <v>38</v>
      </c>
      <c r="D19" s="35" t="s">
        <v>20</v>
      </c>
      <c r="E19" s="56">
        <f>E18</f>
        <v>12.8977</v>
      </c>
      <c r="F19" s="33"/>
      <c r="G19" s="33"/>
      <c r="H19" s="33"/>
      <c r="I19" s="33"/>
      <c r="J19" s="33"/>
      <c r="K19" s="32"/>
    </row>
    <row r="20" spans="1:11" s="31" customFormat="1" x14ac:dyDescent="0.2">
      <c r="A20" s="37" t="s">
        <v>42</v>
      </c>
      <c r="B20" s="35" t="s">
        <v>80</v>
      </c>
      <c r="C20" s="36" t="s">
        <v>37</v>
      </c>
      <c r="D20" s="35" t="s">
        <v>36</v>
      </c>
      <c r="E20" s="57">
        <v>1.2897700000000001</v>
      </c>
      <c r="F20" s="33"/>
      <c r="G20" s="33"/>
      <c r="H20" s="33"/>
      <c r="I20" s="33"/>
      <c r="J20" s="33"/>
      <c r="K20" s="32"/>
    </row>
    <row r="21" spans="1:11" s="31" customFormat="1" x14ac:dyDescent="0.2">
      <c r="A21" s="41" t="s">
        <v>21</v>
      </c>
      <c r="B21" s="40" t="s">
        <v>75</v>
      </c>
      <c r="C21" s="40" t="s">
        <v>22</v>
      </c>
      <c r="D21" s="39" t="s">
        <v>23</v>
      </c>
      <c r="E21" s="38">
        <v>1.542</v>
      </c>
      <c r="F21" s="33"/>
      <c r="G21" s="33"/>
      <c r="H21" s="33"/>
      <c r="I21" s="33"/>
      <c r="J21" s="33"/>
      <c r="K21" s="32"/>
    </row>
    <row r="22" spans="1:11" s="31" customFormat="1" x14ac:dyDescent="0.2">
      <c r="A22" s="37" t="s">
        <v>41</v>
      </c>
      <c r="B22" s="35" t="s">
        <v>81</v>
      </c>
      <c r="C22" s="36" t="s">
        <v>35</v>
      </c>
      <c r="D22" s="35" t="s">
        <v>23</v>
      </c>
      <c r="E22" s="34">
        <v>1.542</v>
      </c>
      <c r="F22" s="33"/>
      <c r="G22" s="33"/>
      <c r="H22" s="33"/>
      <c r="I22" s="33"/>
      <c r="J22" s="33"/>
      <c r="K22" s="32"/>
    </row>
    <row r="23" spans="1:11" s="31" customFormat="1" ht="33.75" x14ac:dyDescent="0.2">
      <c r="A23" s="37" t="s">
        <v>40</v>
      </c>
      <c r="B23" s="35" t="s">
        <v>82</v>
      </c>
      <c r="C23" s="36" t="s">
        <v>34</v>
      </c>
      <c r="D23" s="35" t="s">
        <v>23</v>
      </c>
      <c r="E23" s="34">
        <v>1.542</v>
      </c>
      <c r="F23" s="33"/>
      <c r="G23" s="33"/>
      <c r="H23" s="33"/>
      <c r="I23" s="33"/>
      <c r="J23" s="33"/>
      <c r="K23" s="32"/>
    </row>
    <row r="26" spans="1:11" customFormat="1" ht="15" x14ac:dyDescent="0.25">
      <c r="B26" s="28" t="s">
        <v>27</v>
      </c>
      <c r="C26" s="30" t="s">
        <v>71</v>
      </c>
      <c r="D26" s="29"/>
      <c r="E26" s="28" t="s">
        <v>72</v>
      </c>
    </row>
    <row r="27" spans="1:11" customFormat="1" ht="15" x14ac:dyDescent="0.25">
      <c r="C27" s="60" t="s">
        <v>28</v>
      </c>
      <c r="D27" s="60"/>
      <c r="E27" s="60"/>
    </row>
    <row r="29" spans="1:11" customFormat="1" ht="15" x14ac:dyDescent="0.25">
      <c r="B29" s="28" t="s">
        <v>29</v>
      </c>
      <c r="C29" s="30" t="s">
        <v>30</v>
      </c>
      <c r="D29" s="29"/>
      <c r="E29" s="28" t="s">
        <v>31</v>
      </c>
    </row>
    <row r="30" spans="1:11" customFormat="1" ht="15" x14ac:dyDescent="0.25">
      <c r="C30" s="60" t="s">
        <v>28</v>
      </c>
      <c r="D30" s="60"/>
      <c r="E30" s="60"/>
    </row>
  </sheetData>
  <mergeCells count="6">
    <mergeCell ref="C27:E27"/>
    <mergeCell ref="C30:E30"/>
    <mergeCell ref="A7:E7"/>
    <mergeCell ref="A9:E9"/>
    <mergeCell ref="A10:E10"/>
    <mergeCell ref="A14:E14"/>
  </mergeCells>
  <pageMargins left="0.69999998807907104" right="0.69999998807907104" top="0.75" bottom="0.75" header="0.30000001192092901" footer="0.30000001192092901"/>
  <pageSetup paperSize="9" scale="54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6"/>
  <sheetViews>
    <sheetView workbookViewId="0">
      <selection activeCell="B12" sqref="B12:D13"/>
    </sheetView>
  </sheetViews>
  <sheetFormatPr defaultColWidth="8.85546875" defaultRowHeight="15" customHeight="1" x14ac:dyDescent="0.25"/>
  <cols>
    <col min="1" max="1" width="7.42578125" style="1" customWidth="1"/>
    <col min="2" max="2" width="27.5703125" customWidth="1"/>
    <col min="3" max="3" width="15.85546875" customWidth="1"/>
    <col min="4" max="4" width="25.140625" customWidth="1"/>
    <col min="5" max="5" width="10.7109375" customWidth="1"/>
    <col min="6" max="7" width="11.140625" customWidth="1"/>
    <col min="8" max="8" width="16.7109375" customWidth="1"/>
    <col min="9" max="9" width="10.140625" customWidth="1"/>
    <col min="10" max="10" width="15.5703125" customWidth="1"/>
    <col min="11" max="11" width="16.7109375" customWidth="1"/>
    <col min="12" max="12" width="21" hidden="1" customWidth="1"/>
    <col min="13" max="25" width="189.140625" style="2" hidden="1" customWidth="1"/>
    <col min="26" max="26" width="68.5703125" style="2" hidden="1" customWidth="1"/>
    <col min="27" max="37" width="101.5703125" style="2" hidden="1" customWidth="1"/>
    <col min="38" max="38" width="0" hidden="1" customWidth="1"/>
  </cols>
  <sheetData>
    <row r="1" spans="1:26" ht="15" customHeight="1" x14ac:dyDescent="0.25">
      <c r="K1" s="49" t="s">
        <v>76</v>
      </c>
    </row>
    <row r="4" spans="1:26" ht="15" customHeight="1" x14ac:dyDescent="0.25">
      <c r="A4"/>
      <c r="K4" s="3" t="s">
        <v>0</v>
      </c>
    </row>
    <row r="5" spans="1:26" x14ac:dyDescent="0.25">
      <c r="K5" s="3" t="s">
        <v>1</v>
      </c>
    </row>
    <row r="6" spans="1:26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3"/>
    </row>
    <row r="7" spans="1:26" ht="21" customHeight="1" x14ac:dyDescent="0.25">
      <c r="A7" s="65" t="s">
        <v>32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</row>
    <row r="9" spans="1:26" x14ac:dyDescent="0.25">
      <c r="A9" s="67" t="s">
        <v>83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2" t="s">
        <v>2</v>
      </c>
      <c r="N9" s="2" t="s">
        <v>2</v>
      </c>
      <c r="O9" s="2" t="s">
        <v>2</v>
      </c>
      <c r="P9" s="2" t="s">
        <v>2</v>
      </c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</row>
    <row r="10" spans="1:26" x14ac:dyDescent="0.25">
      <c r="A10" s="69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</row>
    <row r="11" spans="1:2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26" ht="26.25" customHeight="1" x14ac:dyDescent="0.25">
      <c r="A12" s="71" t="s">
        <v>3</v>
      </c>
      <c r="B12" s="71" t="s">
        <v>4</v>
      </c>
      <c r="C12" s="71"/>
      <c r="D12" s="71"/>
      <c r="E12" s="71" t="s">
        <v>5</v>
      </c>
      <c r="F12" s="71" t="s">
        <v>6</v>
      </c>
      <c r="G12" s="72" t="s">
        <v>7</v>
      </c>
      <c r="H12" s="74" t="s">
        <v>8</v>
      </c>
      <c r="I12" s="74" t="s">
        <v>9</v>
      </c>
      <c r="J12" s="72" t="s">
        <v>10</v>
      </c>
      <c r="K12" s="72" t="s">
        <v>11</v>
      </c>
      <c r="L12" s="71" t="s">
        <v>12</v>
      </c>
    </row>
    <row r="13" spans="1:26" ht="32.25" customHeight="1" x14ac:dyDescent="0.25">
      <c r="A13" s="71"/>
      <c r="B13" s="71"/>
      <c r="C13" s="71"/>
      <c r="D13" s="71"/>
      <c r="E13" s="71"/>
      <c r="F13" s="71"/>
      <c r="G13" s="73"/>
      <c r="H13" s="75"/>
      <c r="I13" s="75"/>
      <c r="J13" s="73"/>
      <c r="K13" s="73"/>
      <c r="L13" s="71"/>
    </row>
    <row r="14" spans="1:26" x14ac:dyDescent="0.25">
      <c r="A14" s="6">
        <v>1</v>
      </c>
      <c r="B14" s="76">
        <v>2</v>
      </c>
      <c r="C14" s="76"/>
      <c r="D14" s="76"/>
      <c r="E14" s="25">
        <v>3</v>
      </c>
      <c r="F14" s="25">
        <v>4</v>
      </c>
      <c r="G14" s="25">
        <v>5</v>
      </c>
      <c r="H14" s="25">
        <v>6</v>
      </c>
      <c r="I14" s="25">
        <v>7</v>
      </c>
      <c r="J14" s="25">
        <v>8</v>
      </c>
      <c r="K14" s="25">
        <v>9</v>
      </c>
      <c r="L14" s="6">
        <v>10</v>
      </c>
    </row>
    <row r="15" spans="1:26" x14ac:dyDescent="0.25">
      <c r="A15" s="77" t="s">
        <v>70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Y15" s="8" t="s">
        <v>13</v>
      </c>
    </row>
    <row r="16" spans="1:26" ht="26.25" x14ac:dyDescent="0.25">
      <c r="A16" s="9" t="s">
        <v>14</v>
      </c>
      <c r="B16" s="78" t="s">
        <v>15</v>
      </c>
      <c r="C16" s="78"/>
      <c r="D16" s="78"/>
      <c r="E16" s="9" t="s">
        <v>16</v>
      </c>
      <c r="F16" s="13">
        <v>128.977</v>
      </c>
      <c r="G16" s="10">
        <f>H16/F16</f>
        <v>2812.0226086821681</v>
      </c>
      <c r="H16" s="10">
        <v>362686.24</v>
      </c>
      <c r="I16" s="10" t="s">
        <v>17</v>
      </c>
      <c r="J16" s="10">
        <f>H16*20%</f>
        <v>72537.248000000007</v>
      </c>
      <c r="K16" s="10">
        <f>H16+J16</f>
        <v>435223.48800000001</v>
      </c>
      <c r="L16" s="11"/>
      <c r="Y16" s="8"/>
      <c r="Z16" s="12" t="s">
        <v>15</v>
      </c>
    </row>
    <row r="17" spans="1:27" x14ac:dyDescent="0.25">
      <c r="A17" s="9" t="s">
        <v>18</v>
      </c>
      <c r="B17" s="78" t="s">
        <v>19</v>
      </c>
      <c r="C17" s="78"/>
      <c r="D17" s="78"/>
      <c r="E17" s="9" t="s">
        <v>20</v>
      </c>
      <c r="F17" s="59">
        <v>12.8977</v>
      </c>
      <c r="G17" s="10">
        <f t="shared" ref="G17:G18" si="0">H17/F17</f>
        <v>114156.686851144</v>
      </c>
      <c r="H17" s="10">
        <v>1472358.7</v>
      </c>
      <c r="I17" s="10" t="s">
        <v>17</v>
      </c>
      <c r="J17" s="10">
        <f t="shared" ref="J17:J18" si="1">H17*20%</f>
        <v>294471.74</v>
      </c>
      <c r="K17" s="10">
        <f t="shared" ref="K17" si="2">H17+J17</f>
        <v>1766830.44</v>
      </c>
      <c r="L17" s="11"/>
      <c r="Y17" s="8"/>
      <c r="Z17" s="12" t="s">
        <v>19</v>
      </c>
    </row>
    <row r="18" spans="1:27" x14ac:dyDescent="0.25">
      <c r="A18" s="9" t="s">
        <v>21</v>
      </c>
      <c r="B18" s="78" t="s">
        <v>22</v>
      </c>
      <c r="C18" s="78"/>
      <c r="D18" s="78"/>
      <c r="E18" s="9" t="s">
        <v>23</v>
      </c>
      <c r="F18" s="13">
        <v>1.542</v>
      </c>
      <c r="G18" s="10">
        <f t="shared" si="0"/>
        <v>1594.2088197146563</v>
      </c>
      <c r="H18" s="10">
        <v>2458.27</v>
      </c>
      <c r="I18" s="10" t="s">
        <v>17</v>
      </c>
      <c r="J18" s="10">
        <f t="shared" si="1"/>
        <v>491.654</v>
      </c>
      <c r="K18" s="10">
        <f>H18+J18</f>
        <v>2949.924</v>
      </c>
      <c r="L18" s="11"/>
      <c r="Y18" s="8"/>
      <c r="Z18" s="12" t="s">
        <v>22</v>
      </c>
    </row>
    <row r="19" spans="1:27" ht="14.1" customHeight="1" x14ac:dyDescent="0.25">
      <c r="A19" s="14"/>
      <c r="B19" s="80" t="s">
        <v>26</v>
      </c>
      <c r="C19" s="80"/>
      <c r="D19" s="80"/>
      <c r="E19" s="80"/>
      <c r="F19" s="80"/>
      <c r="G19" s="80"/>
      <c r="H19" s="15">
        <f>H16+H17+H18</f>
        <v>1837503.21</v>
      </c>
      <c r="I19" s="15" t="s">
        <v>17</v>
      </c>
      <c r="J19" s="15">
        <f>J16+J17+J18</f>
        <v>367500.64199999999</v>
      </c>
      <c r="K19" s="15">
        <f>K16+K17+K18</f>
        <v>2205003.852</v>
      </c>
      <c r="L19" s="16"/>
      <c r="Y19" s="8"/>
      <c r="Z19" s="12"/>
      <c r="AA19" s="17" t="s">
        <v>24</v>
      </c>
    </row>
    <row r="22" spans="1:27" ht="15" customHeight="1" x14ac:dyDescent="0.25">
      <c r="A22"/>
      <c r="B22" s="19" t="s">
        <v>27</v>
      </c>
      <c r="C22" s="20" t="s">
        <v>71</v>
      </c>
      <c r="D22" s="21"/>
      <c r="E22" s="21"/>
      <c r="F22" s="21"/>
      <c r="G22" s="21"/>
      <c r="H22" s="21"/>
      <c r="I22" s="21"/>
      <c r="J22" s="21"/>
      <c r="K22" s="19" t="s">
        <v>72</v>
      </c>
      <c r="L22" s="19"/>
    </row>
    <row r="23" spans="1:27" x14ac:dyDescent="0.25">
      <c r="B23" s="22"/>
      <c r="C23" s="79" t="s">
        <v>28</v>
      </c>
      <c r="D23" s="79"/>
      <c r="E23" s="79"/>
      <c r="F23" s="79"/>
      <c r="G23" s="79"/>
      <c r="H23" s="79"/>
      <c r="I23" s="79"/>
      <c r="J23" s="79"/>
      <c r="K23" s="79"/>
      <c r="L23" s="23"/>
    </row>
    <row r="24" spans="1:27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27" ht="15" customHeight="1" x14ac:dyDescent="0.25">
      <c r="A25"/>
      <c r="B25" s="19" t="s">
        <v>29</v>
      </c>
      <c r="C25" s="20" t="s">
        <v>30</v>
      </c>
      <c r="F25" s="24"/>
      <c r="G25" s="24"/>
      <c r="H25" s="24"/>
      <c r="J25" s="24"/>
      <c r="K25" s="19" t="s">
        <v>31</v>
      </c>
      <c r="L25" s="24"/>
    </row>
    <row r="26" spans="1:27" x14ac:dyDescent="0.25">
      <c r="B26" s="4"/>
      <c r="C26" s="79" t="s">
        <v>28</v>
      </c>
      <c r="D26" s="79"/>
      <c r="E26" s="79"/>
      <c r="F26" s="79"/>
      <c r="G26" s="79"/>
      <c r="H26" s="79"/>
      <c r="I26" s="79"/>
      <c r="J26" s="79"/>
      <c r="K26" s="79"/>
    </row>
  </sheetData>
  <mergeCells count="21">
    <mergeCell ref="B14:D14"/>
    <mergeCell ref="A15:L15"/>
    <mergeCell ref="B16:D16"/>
    <mergeCell ref="B17:D17"/>
    <mergeCell ref="C26:K26"/>
    <mergeCell ref="C23:K23"/>
    <mergeCell ref="B18:D18"/>
    <mergeCell ref="B19:G19"/>
    <mergeCell ref="A7:L7"/>
    <mergeCell ref="A9:L9"/>
    <mergeCell ref="A10:L10"/>
    <mergeCell ref="A12:A13"/>
    <mergeCell ref="B12:D13"/>
    <mergeCell ref="E12:E13"/>
    <mergeCell ref="F12:F13"/>
    <mergeCell ref="G12:G13"/>
    <mergeCell ref="H12:H13"/>
    <mergeCell ref="I12:I13"/>
    <mergeCell ref="L12:L13"/>
    <mergeCell ref="J12:J13"/>
    <mergeCell ref="K12:K13"/>
  </mergeCells>
  <pageMargins left="0.78740155696868896" right="0.31496062874794001" top="0.31496062874794001" bottom="0.31496062874794001" header="0.19685038924217199" footer="0.19685038924217199"/>
  <pageSetup paperSize="9" scale="54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tabSelected="1" view="pageBreakPreview" zoomScaleNormal="100" zoomScaleSheetLayoutView="100" workbookViewId="0">
      <selection activeCell="B13" sqref="B13"/>
    </sheetView>
  </sheetViews>
  <sheetFormatPr defaultColWidth="8.85546875" defaultRowHeight="15" customHeight="1" x14ac:dyDescent="0.25"/>
  <cols>
    <col min="1" max="1" width="7.42578125" style="1" customWidth="1"/>
    <col min="2" max="2" width="27.5703125" customWidth="1"/>
    <col min="3" max="3" width="15.85546875" customWidth="1"/>
    <col min="4" max="4" width="25.140625" customWidth="1"/>
    <col min="5" max="5" width="10.7109375" customWidth="1"/>
    <col min="6" max="7" width="11.140625" customWidth="1"/>
    <col min="8" max="8" width="16.7109375" customWidth="1"/>
    <col min="9" max="9" width="10.140625" hidden="1" customWidth="1"/>
    <col min="10" max="10" width="15.5703125" hidden="1" customWidth="1"/>
    <col min="11" max="11" width="16.7109375" hidden="1" customWidth="1"/>
    <col min="12" max="12" width="21" hidden="1" customWidth="1"/>
    <col min="13" max="25" width="189.140625" style="2" hidden="1" customWidth="1"/>
    <col min="26" max="26" width="68.5703125" style="2" hidden="1" customWidth="1"/>
    <col min="27" max="37" width="101.5703125" style="2" hidden="1" customWidth="1"/>
    <col min="38" max="38" width="0" hidden="1" customWidth="1"/>
  </cols>
  <sheetData>
    <row r="1" spans="1:37" ht="15" customHeight="1" x14ac:dyDescent="0.25">
      <c r="A1" s="82" t="s">
        <v>56</v>
      </c>
      <c r="B1" s="82"/>
      <c r="C1" s="82"/>
      <c r="D1" s="82"/>
      <c r="E1" s="82"/>
      <c r="F1" s="82"/>
      <c r="G1" s="82"/>
      <c r="H1" s="82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</row>
    <row r="2" spans="1:37" ht="15" customHeight="1" x14ac:dyDescent="0.25">
      <c r="A2" s="83" t="s">
        <v>57</v>
      </c>
      <c r="B2" s="83"/>
      <c r="C2" s="83"/>
      <c r="D2" s="83"/>
      <c r="E2" s="83"/>
      <c r="F2" s="83"/>
      <c r="G2" s="83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</row>
    <row r="3" spans="1:37" ht="15" customHeight="1" x14ac:dyDescent="0.25">
      <c r="A3" s="83" t="s">
        <v>58</v>
      </c>
      <c r="B3" s="83"/>
      <c r="C3" s="83"/>
      <c r="D3" s="83"/>
      <c r="E3" s="83"/>
      <c r="F3" s="83"/>
      <c r="G3" s="8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</row>
    <row r="4" spans="1:37" ht="31.35" customHeight="1" x14ac:dyDescent="0.25">
      <c r="A4" s="84" t="s">
        <v>84</v>
      </c>
      <c r="B4" s="84"/>
      <c r="C4" s="84"/>
      <c r="D4" s="84"/>
      <c r="E4" s="84"/>
      <c r="F4" s="84"/>
      <c r="G4" s="84"/>
      <c r="H4" s="84"/>
      <c r="I4" s="8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</row>
    <row r="5" spans="1:37" ht="15" customHeight="1" x14ac:dyDescent="0.25"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</row>
    <row r="6" spans="1:37" ht="15" customHeight="1" x14ac:dyDescent="0.25">
      <c r="A6"/>
      <c r="K6" s="51" t="s">
        <v>0</v>
      </c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</row>
    <row r="7" spans="1:37" x14ac:dyDescent="0.25">
      <c r="A7" s="85" t="s">
        <v>59</v>
      </c>
      <c r="B7" s="85"/>
      <c r="C7" s="85"/>
      <c r="D7" s="85"/>
      <c r="E7" s="85"/>
      <c r="F7" s="85"/>
      <c r="G7" s="85"/>
      <c r="H7" s="85"/>
      <c r="K7" s="51" t="s">
        <v>1</v>
      </c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</row>
    <row r="11" spans="1:37" ht="15" customHeight="1" x14ac:dyDescent="0.25">
      <c r="A11"/>
      <c r="H11" s="3" t="s">
        <v>54</v>
      </c>
    </row>
    <row r="12" spans="1:37" x14ac:dyDescent="0.25">
      <c r="H12" s="3" t="s">
        <v>1</v>
      </c>
    </row>
    <row r="13" spans="1:37" x14ac:dyDescent="0.25">
      <c r="B13" s="4"/>
      <c r="C13" s="4"/>
      <c r="D13" s="4"/>
      <c r="E13" s="4"/>
      <c r="F13" s="4"/>
      <c r="G13" s="4"/>
      <c r="H13" s="4"/>
      <c r="I13" s="4"/>
      <c r="J13" s="4"/>
      <c r="K13" s="4"/>
      <c r="L13" s="3"/>
    </row>
    <row r="14" spans="1:37" ht="21" customHeight="1" x14ac:dyDescent="0.25">
      <c r="A14" s="65" t="s">
        <v>53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</row>
    <row r="16" spans="1:37" x14ac:dyDescent="0.25">
      <c r="A16" s="67" t="s">
        <v>83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2" t="s">
        <v>2</v>
      </c>
      <c r="N16" s="2" t="s">
        <v>2</v>
      </c>
      <c r="O16" s="2" t="s">
        <v>2</v>
      </c>
      <c r="P16" s="2" t="s">
        <v>2</v>
      </c>
      <c r="Q16" s="2" t="s">
        <v>2</v>
      </c>
      <c r="R16" s="2" t="s">
        <v>2</v>
      </c>
      <c r="S16" s="2" t="s">
        <v>2</v>
      </c>
      <c r="T16" s="2" t="s">
        <v>2</v>
      </c>
      <c r="U16" s="2" t="s">
        <v>2</v>
      </c>
      <c r="V16" s="2" t="s">
        <v>2</v>
      </c>
      <c r="W16" s="2" t="s">
        <v>2</v>
      </c>
      <c r="X16" s="2" t="s">
        <v>2</v>
      </c>
    </row>
    <row r="17" spans="1:37" x14ac:dyDescent="0.25">
      <c r="A17" s="69" t="s">
        <v>33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37" x14ac:dyDescent="0.25">
      <c r="A18" s="5"/>
      <c r="B18" s="5"/>
      <c r="C18" s="5"/>
      <c r="D18" s="5"/>
      <c r="E18" s="5"/>
      <c r="F18" s="5"/>
      <c r="G18" s="5"/>
      <c r="H18" s="50" t="s">
        <v>55</v>
      </c>
      <c r="I18" s="5"/>
      <c r="J18" s="5"/>
      <c r="K18" s="5"/>
      <c r="L18" s="5"/>
    </row>
    <row r="19" spans="1:37" ht="26.25" customHeight="1" x14ac:dyDescent="0.25">
      <c r="A19" s="71" t="s">
        <v>3</v>
      </c>
      <c r="B19" s="71" t="s">
        <v>4</v>
      </c>
      <c r="C19" s="71"/>
      <c r="D19" s="71"/>
      <c r="E19" s="71" t="s">
        <v>5</v>
      </c>
      <c r="F19" s="71" t="s">
        <v>6</v>
      </c>
      <c r="G19" s="72" t="s">
        <v>7</v>
      </c>
      <c r="H19" s="74" t="s">
        <v>8</v>
      </c>
      <c r="I19" s="74" t="s">
        <v>9</v>
      </c>
      <c r="J19" s="72" t="s">
        <v>10</v>
      </c>
      <c r="K19" s="72" t="s">
        <v>11</v>
      </c>
      <c r="L19" s="71" t="s">
        <v>12</v>
      </c>
    </row>
    <row r="20" spans="1:37" ht="32.25" customHeight="1" x14ac:dyDescent="0.25">
      <c r="A20" s="71"/>
      <c r="B20" s="71"/>
      <c r="C20" s="71"/>
      <c r="D20" s="71"/>
      <c r="E20" s="71"/>
      <c r="F20" s="71"/>
      <c r="G20" s="73"/>
      <c r="H20" s="75"/>
      <c r="I20" s="75"/>
      <c r="J20" s="73"/>
      <c r="K20" s="73"/>
      <c r="L20" s="71"/>
    </row>
    <row r="21" spans="1:37" x14ac:dyDescent="0.25">
      <c r="A21" s="6">
        <v>1</v>
      </c>
      <c r="B21" s="76">
        <v>2</v>
      </c>
      <c r="C21" s="76"/>
      <c r="D21" s="76"/>
      <c r="E21" s="7">
        <v>3</v>
      </c>
      <c r="F21" s="7">
        <v>4</v>
      </c>
      <c r="G21" s="7">
        <v>5</v>
      </c>
      <c r="H21" s="7">
        <v>6</v>
      </c>
      <c r="I21" s="7">
        <v>7</v>
      </c>
      <c r="J21" s="7">
        <v>8</v>
      </c>
      <c r="K21" s="7">
        <v>9</v>
      </c>
      <c r="L21" s="6">
        <v>10</v>
      </c>
    </row>
    <row r="22" spans="1:37" x14ac:dyDescent="0.25">
      <c r="A22" s="77" t="s">
        <v>70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Y22" s="8" t="s">
        <v>13</v>
      </c>
    </row>
    <row r="23" spans="1:37" ht="26.25" x14ac:dyDescent="0.25">
      <c r="A23" s="9" t="s">
        <v>14</v>
      </c>
      <c r="B23" s="78" t="s">
        <v>15</v>
      </c>
      <c r="C23" s="78"/>
      <c r="D23" s="78"/>
      <c r="E23" s="9" t="s">
        <v>16</v>
      </c>
      <c r="F23" s="13">
        <v>128.977</v>
      </c>
      <c r="G23" s="10"/>
      <c r="H23" s="10"/>
      <c r="I23" s="10" t="s">
        <v>17</v>
      </c>
      <c r="J23" s="10">
        <v>116414.1</v>
      </c>
      <c r="K23" s="10">
        <v>698484.6</v>
      </c>
      <c r="L23" s="11"/>
      <c r="Y23" s="8"/>
      <c r="Z23" s="12" t="s">
        <v>15</v>
      </c>
    </row>
    <row r="24" spans="1:37" x14ac:dyDescent="0.25">
      <c r="A24" s="9" t="s">
        <v>18</v>
      </c>
      <c r="B24" s="78" t="s">
        <v>19</v>
      </c>
      <c r="C24" s="78"/>
      <c r="D24" s="78"/>
      <c r="E24" s="9" t="s">
        <v>20</v>
      </c>
      <c r="F24" s="59">
        <v>12.8977</v>
      </c>
      <c r="G24" s="10"/>
      <c r="H24" s="10"/>
      <c r="I24" s="10" t="s">
        <v>17</v>
      </c>
      <c r="J24" s="10">
        <v>489587.05</v>
      </c>
      <c r="K24" s="10">
        <v>2937522.32</v>
      </c>
      <c r="L24" s="11"/>
      <c r="Y24" s="8"/>
      <c r="Z24" s="12" t="s">
        <v>19</v>
      </c>
    </row>
    <row r="25" spans="1:37" x14ac:dyDescent="0.25">
      <c r="A25" s="9" t="s">
        <v>21</v>
      </c>
      <c r="B25" s="78" t="s">
        <v>22</v>
      </c>
      <c r="C25" s="78"/>
      <c r="D25" s="78"/>
      <c r="E25" s="9" t="s">
        <v>23</v>
      </c>
      <c r="F25" s="13">
        <v>1.542</v>
      </c>
      <c r="G25" s="10"/>
      <c r="H25" s="10"/>
      <c r="I25" s="10" t="s">
        <v>17</v>
      </c>
      <c r="J25" s="10">
        <v>775.95</v>
      </c>
      <c r="K25" s="10">
        <v>4655.71</v>
      </c>
      <c r="L25" s="11"/>
      <c r="Y25" s="8"/>
      <c r="Z25" s="12" t="s">
        <v>22</v>
      </c>
    </row>
    <row r="26" spans="1:37" ht="15" customHeight="1" x14ac:dyDescent="0.25">
      <c r="A26" s="14"/>
      <c r="B26" s="80" t="s">
        <v>26</v>
      </c>
      <c r="C26" s="80"/>
      <c r="D26" s="80"/>
      <c r="E26" s="80"/>
      <c r="F26" s="80"/>
      <c r="G26" s="80"/>
      <c r="H26" s="15"/>
      <c r="I26" s="15" t="s">
        <v>17</v>
      </c>
      <c r="J26" s="15">
        <v>606777.1</v>
      </c>
      <c r="K26" s="15">
        <v>3640662.63</v>
      </c>
      <c r="L26" s="16"/>
      <c r="Y26" s="8"/>
      <c r="Z26" s="12"/>
      <c r="AA26" s="17" t="s">
        <v>24</v>
      </c>
    </row>
    <row r="27" spans="1:37" x14ac:dyDescent="0.25">
      <c r="A27" s="14"/>
      <c r="B27" s="81" t="s">
        <v>25</v>
      </c>
      <c r="C27" s="81"/>
      <c r="D27" s="81"/>
      <c r="E27" s="81"/>
      <c r="F27" s="81"/>
      <c r="G27" s="81"/>
      <c r="H27" s="18"/>
      <c r="I27" s="18"/>
      <c r="J27" s="18"/>
      <c r="K27" s="18"/>
      <c r="L27" s="16"/>
      <c r="Y27" s="8"/>
      <c r="Z27" s="12"/>
      <c r="AA27" s="17"/>
      <c r="AB27" s="12" t="s">
        <v>25</v>
      </c>
    </row>
    <row r="28" spans="1:37" x14ac:dyDescent="0.25">
      <c r="A28" s="14"/>
      <c r="B28" s="80" t="s">
        <v>11</v>
      </c>
      <c r="C28" s="80"/>
      <c r="D28" s="80"/>
      <c r="E28" s="80"/>
      <c r="F28" s="80"/>
      <c r="G28" s="80"/>
      <c r="H28" s="15"/>
      <c r="I28" s="15"/>
      <c r="J28" s="15"/>
      <c r="K28" s="15"/>
      <c r="L28" s="16"/>
      <c r="Y28" s="8"/>
      <c r="Z28" s="12"/>
      <c r="AA28" s="17"/>
      <c r="AB28" s="12"/>
      <c r="AC28" s="17" t="s">
        <v>11</v>
      </c>
    </row>
    <row r="30" spans="1:37" ht="31.35" customHeight="1" x14ac:dyDescent="0.25">
      <c r="A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</row>
    <row r="31" spans="1:37" ht="18.75" x14ac:dyDescent="0.25">
      <c r="A31" s="87" t="s">
        <v>60</v>
      </c>
      <c r="B31" s="87"/>
      <c r="C31" s="87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 ht="18.75" x14ac:dyDescent="0.25">
      <c r="A32" s="52" t="s">
        <v>61</v>
      </c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</row>
    <row r="33" spans="1:37" ht="15.75" x14ac:dyDescent="0.25">
      <c r="A33" s="82" t="s">
        <v>62</v>
      </c>
      <c r="B33" s="82"/>
      <c r="C33" s="82"/>
      <c r="D33" s="82"/>
      <c r="E33" s="82"/>
      <c r="F33" s="82"/>
      <c r="G33" s="82"/>
      <c r="H33" s="82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</row>
    <row r="34" spans="1:37" x14ac:dyDescent="0.25">
      <c r="A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53" customFormat="1" ht="12.75" x14ac:dyDescent="0.2">
      <c r="A35" s="88" t="s">
        <v>63</v>
      </c>
      <c r="B35" s="88"/>
      <c r="C35" s="88"/>
      <c r="D35" s="88"/>
      <c r="E35" s="88"/>
      <c r="F35" s="88"/>
      <c r="G35" s="88"/>
    </row>
    <row r="36" spans="1:37" s="53" customFormat="1" ht="12.75" x14ac:dyDescent="0.2"/>
    <row r="37" spans="1:37" s="55" customFormat="1" ht="12" x14ac:dyDescent="0.2">
      <c r="A37" s="54">
        <v>1</v>
      </c>
      <c r="B37" s="89" t="s">
        <v>64</v>
      </c>
      <c r="C37" s="89"/>
      <c r="D37" s="89"/>
      <c r="E37" s="89"/>
      <c r="F37" s="89"/>
      <c r="G37" s="89"/>
    </row>
    <row r="38" spans="1:37" s="55" customFormat="1" ht="40.700000000000003" customHeight="1" x14ac:dyDescent="0.2">
      <c r="A38" s="54">
        <v>2</v>
      </c>
      <c r="B38" s="90" t="s">
        <v>65</v>
      </c>
      <c r="C38" s="90"/>
      <c r="D38" s="90"/>
      <c r="E38" s="90"/>
      <c r="F38" s="90"/>
      <c r="G38" s="90"/>
    </row>
    <row r="39" spans="1:37" s="55" customFormat="1" ht="12" x14ac:dyDescent="0.2">
      <c r="A39" s="54">
        <v>3</v>
      </c>
      <c r="B39" s="86" t="s">
        <v>66</v>
      </c>
      <c r="C39" s="86"/>
      <c r="D39" s="86"/>
      <c r="E39" s="86"/>
      <c r="F39" s="86"/>
      <c r="G39" s="86"/>
    </row>
    <row r="40" spans="1:37" s="55" customFormat="1" ht="27" customHeight="1" x14ac:dyDescent="0.2">
      <c r="A40" s="54">
        <v>4</v>
      </c>
      <c r="B40" s="86" t="s">
        <v>67</v>
      </c>
      <c r="C40" s="86"/>
      <c r="D40" s="86"/>
      <c r="E40" s="86"/>
      <c r="F40" s="86"/>
      <c r="G40" s="86"/>
    </row>
    <row r="41" spans="1:37" s="55" customFormat="1" ht="37.35" customHeight="1" x14ac:dyDescent="0.2">
      <c r="A41" s="54">
        <v>5</v>
      </c>
      <c r="B41" s="86" t="s">
        <v>68</v>
      </c>
      <c r="C41" s="86"/>
      <c r="D41" s="86"/>
      <c r="E41" s="86"/>
      <c r="F41" s="86"/>
      <c r="G41" s="86"/>
    </row>
    <row r="42" spans="1:37" s="55" customFormat="1" ht="23.85" customHeight="1" x14ac:dyDescent="0.2">
      <c r="A42" s="54">
        <v>6</v>
      </c>
      <c r="B42" s="86" t="s">
        <v>69</v>
      </c>
      <c r="C42" s="86"/>
      <c r="D42" s="86"/>
      <c r="E42" s="86"/>
      <c r="F42" s="86"/>
      <c r="G42" s="86"/>
    </row>
  </sheetData>
  <mergeCells count="35">
    <mergeCell ref="B39:G39"/>
    <mergeCell ref="B40:G40"/>
    <mergeCell ref="B41:G41"/>
    <mergeCell ref="B42:G42"/>
    <mergeCell ref="A31:C31"/>
    <mergeCell ref="A33:H33"/>
    <mergeCell ref="A35:G35"/>
    <mergeCell ref="B37:G37"/>
    <mergeCell ref="B38:G38"/>
    <mergeCell ref="B26:G26"/>
    <mergeCell ref="B27:G27"/>
    <mergeCell ref="B28:G28"/>
    <mergeCell ref="A1:H1"/>
    <mergeCell ref="A2:G2"/>
    <mergeCell ref="A3:G3"/>
    <mergeCell ref="A4:I4"/>
    <mergeCell ref="A7:H7"/>
    <mergeCell ref="B21:D21"/>
    <mergeCell ref="A22:L22"/>
    <mergeCell ref="B23:D23"/>
    <mergeCell ref="B24:D24"/>
    <mergeCell ref="B25:D25"/>
    <mergeCell ref="A14:L14"/>
    <mergeCell ref="A16:L16"/>
    <mergeCell ref="A17:L17"/>
    <mergeCell ref="A19:A20"/>
    <mergeCell ref="B19:D20"/>
    <mergeCell ref="E19:E20"/>
    <mergeCell ref="F19:F20"/>
    <mergeCell ref="G19:G20"/>
    <mergeCell ref="H19:H20"/>
    <mergeCell ref="I19:I20"/>
    <mergeCell ref="J19:J20"/>
    <mergeCell ref="K19:K20"/>
    <mergeCell ref="L19:L20"/>
  </mergeCells>
  <pageMargins left="0.78740155696868896" right="0.31496062874794001" top="0.31496062874794001" bottom="0.31496062874794001" header="0.19685038924217199" footer="0.19685038924217199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Смета контракта - Ведомость объ</vt:lpstr>
      <vt:lpstr>Смета контракта - Смета кон (2</vt:lpstr>
      <vt:lpstr>Форма КП</vt:lpstr>
      <vt:lpstr>'Смета контракта - Ведомость объ'!Заголовки_для_печати</vt:lpstr>
      <vt:lpstr>'Смета контракта - Смета кон (2'!Заголовки_для_печати</vt:lpstr>
      <vt:lpstr>'Форма КП'!Заголовки_для_печати</vt:lpstr>
      <vt:lpstr>'Форма 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Соломон Елена Григорьевна</dc:creator>
  <cp:lastModifiedBy>Исаев Владимир Юрьевич</cp:lastModifiedBy>
  <cp:lastPrinted>2022-06-23T07:54:21Z</cp:lastPrinted>
  <dcterms:created xsi:type="dcterms:W3CDTF">2020-09-30T08:50:27Z</dcterms:created>
  <dcterms:modified xsi:type="dcterms:W3CDTF">2025-08-01T11:32:10Z</dcterms:modified>
</cp:coreProperties>
</file>